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ubredes\20250922 Anexo Estudio Mercado\"/>
    </mc:Choice>
  </mc:AlternateContent>
  <xr:revisionPtr revIDLastSave="0" documentId="13_ncr:1_{49E36789-71ED-4B1B-B0AD-4171FE964C0C}" xr6:coauthVersionLast="36" xr6:coauthVersionMax="47" xr10:uidLastSave="{00000000-0000-0000-0000-000000000000}"/>
  <bookViews>
    <workbookView xWindow="-120" yWindow="-120" windowWidth="29040" windowHeight="15840" xr2:uid="{99F86709-860B-433E-9ABD-1CEA2DD37CC5}"/>
  </bookViews>
  <sheets>
    <sheet name="Material pedagogico subredes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" i="6" l="1"/>
  <c r="N8" i="6"/>
  <c r="N6" i="6"/>
  <c r="N7" i="6"/>
  <c r="N5" i="6"/>
  <c r="H5" i="6"/>
  <c r="M6" i="6" l="1"/>
  <c r="L6" i="6"/>
  <c r="J6" i="6"/>
  <c r="H6" i="6"/>
  <c r="P6" i="6" l="1"/>
  <c r="O6" i="6"/>
  <c r="Q6" i="6" s="1"/>
  <c r="S6" i="6" l="1"/>
  <c r="R6" i="6"/>
  <c r="M8" i="6"/>
  <c r="M7" i="6"/>
  <c r="M5" i="6"/>
  <c r="L8" i="6"/>
  <c r="J8" i="6"/>
  <c r="H8" i="6"/>
  <c r="L7" i="6"/>
  <c r="J7" i="6"/>
  <c r="H7" i="6"/>
  <c r="L5" i="6"/>
  <c r="J5" i="6"/>
  <c r="T6" i="6" l="1"/>
  <c r="U6" i="6" s="1"/>
  <c r="O5" i="6"/>
  <c r="O8" i="6"/>
  <c r="P5" i="6"/>
  <c r="P7" i="6"/>
  <c r="P8" i="6"/>
  <c r="O7" i="6"/>
  <c r="S8" i="6" l="1"/>
  <c r="R5" i="6"/>
  <c r="R8" i="6"/>
  <c r="Q5" i="6"/>
  <c r="S5" i="6"/>
  <c r="Q8" i="6"/>
  <c r="Q7" i="6"/>
  <c r="S7" i="6"/>
  <c r="R7" i="6"/>
  <c r="T5" i="6" l="1"/>
  <c r="T8" i="6"/>
  <c r="U8" i="6" s="1"/>
  <c r="T7" i="6"/>
  <c r="U7" i="6" s="1"/>
</calcChain>
</file>

<file path=xl/sharedStrings.xml><?xml version="1.0" encoding="utf-8"?>
<sst xmlns="http://schemas.openxmlformats.org/spreadsheetml/2006/main" count="37" uniqueCount="30">
  <si>
    <t>COTIZACIÓN 1</t>
  </si>
  <si>
    <t>COTIZACIÓN 2</t>
  </si>
  <si>
    <t>COTIZACION 3</t>
  </si>
  <si>
    <t>REQUERIMIENTO</t>
  </si>
  <si>
    <t>CARACTERISTICAS</t>
  </si>
  <si>
    <t>UNIDAD DE MEDIDA</t>
  </si>
  <si>
    <t>CANTIDAD</t>
  </si>
  <si>
    <t xml:space="preserve">VALOR UNITARIO 
ANTES DE IVA </t>
  </si>
  <si>
    <t xml:space="preserve">VALOR TOTAL
ANTES DE IVA  
</t>
  </si>
  <si>
    <t xml:space="preserve">VALOR PROMEDIO UNITARIO </t>
  </si>
  <si>
    <t>DESVIACIÓN ESTANDAR</t>
  </si>
  <si>
    <t>LÍMITE INFERIOR</t>
  </si>
  <si>
    <t>LÍMITE SUPERIOR</t>
  </si>
  <si>
    <t>C1</t>
  </si>
  <si>
    <t>C2</t>
  </si>
  <si>
    <t>C3</t>
  </si>
  <si>
    <t>PRESUPUESTO ESTIMADO SIN IVA</t>
  </si>
  <si>
    <t>Unidad</t>
  </si>
  <si>
    <t>Cartillas
* Paginas de 30-50.
* Tamaño Carta.
* Caratula: propalcote brillante y mate plastificado 300  a 200 g/m * Interior: hojas del interior papel periodico o el mismo propalcote 90 o 70 g/m.
* Color: Caratula Full Color.
Interior dos tintas.</t>
  </si>
  <si>
    <t>Impresión de 1 a 100 unidades</t>
  </si>
  <si>
    <t>Impresión de 101 a 300 unidades</t>
  </si>
  <si>
    <t>Impresión de 301 a 500 unidades</t>
  </si>
  <si>
    <t>Impresión de más de 501 unidades</t>
  </si>
  <si>
    <t>COMERLEX</t>
  </si>
  <si>
    <t>No</t>
  </si>
  <si>
    <t xml:space="preserve">MARA IMPRESIÓN  Y MARKETING SAS </t>
  </si>
  <si>
    <t>MATERIAL PEDAGOGICO</t>
  </si>
  <si>
    <t>VALOR A RECONOCER A LA SUBRED</t>
  </si>
  <si>
    <t>PRESUPUESTO ESTIMADO INCLUIDO IVA</t>
  </si>
  <si>
    <t>IMPRESOS BURBANO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</si>
</sst>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&quot;$&quot;\ * #,##0_-;\-&quot;$&quot;\ * #,##0_-;_-&quot;$&quot;\ * &quot;-&quot;??_-;_-@_-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 Narrow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4" fillId="3" borderId="0" xfId="2" applyNumberFormat="1" applyFont="1" applyFill="1" applyAlignment="1">
      <alignment horizontal="center" vertical="center"/>
    </xf>
    <xf numFmtId="0" fontId="5" fillId="0" borderId="0" xfId="3"/>
    <xf numFmtId="44" fontId="0" fillId="0" borderId="0" xfId="0" applyNumberFormat="1"/>
    <xf numFmtId="164" fontId="0" fillId="0" borderId="0" xfId="0" applyNumberFormat="1"/>
    <xf numFmtId="43" fontId="0" fillId="0" borderId="0" xfId="0" applyNumberForma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44" fontId="6" fillId="0" borderId="1" xfId="1" applyFont="1" applyFill="1" applyBorder="1"/>
    <xf numFmtId="0" fontId="6" fillId="0" borderId="3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5" fontId="1" fillId="0" borderId="1" xfId="0" applyNumberFormat="1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justify" vertical="center" wrapText="1"/>
    </xf>
    <xf numFmtId="0" fontId="8" fillId="0" borderId="5" xfId="2" applyFont="1" applyFill="1" applyBorder="1" applyAlignment="1">
      <alignment horizontal="justify" vertical="center" wrapText="1"/>
    </xf>
    <xf numFmtId="0" fontId="8" fillId="0" borderId="4" xfId="2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</cellXfs>
  <cellStyles count="5">
    <cellStyle name="Hipervínculo" xfId="3" builtinId="8"/>
    <cellStyle name="Hyperlink" xfId="4" xr:uid="{00000000-000B-0000-0000-000008000000}"/>
    <cellStyle name="Moneda" xfId="1" builtinId="4"/>
    <cellStyle name="Normal" xfId="0" builtinId="0"/>
    <cellStyle name="Normal 10" xfId="2" xr:uid="{64F804E3-1016-4BD8-B369-82585E9032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DA0D1-81EE-4C95-823D-0667D7FC40F3}">
  <dimension ref="B2:X13"/>
  <sheetViews>
    <sheetView tabSelected="1" zoomScaleNormal="60" workbookViewId="0">
      <selection activeCell="E8" sqref="E8"/>
    </sheetView>
  </sheetViews>
  <sheetFormatPr baseColWidth="10" defaultColWidth="11.42578125" defaultRowHeight="15" x14ac:dyDescent="0.25"/>
  <cols>
    <col min="2" max="2" width="6.7109375" customWidth="1"/>
    <col min="3" max="3" width="24.7109375" customWidth="1"/>
    <col min="4" max="4" width="19.85546875" customWidth="1"/>
    <col min="5" max="5" width="11" bestFit="1" customWidth="1"/>
    <col min="6" max="6" width="10.42578125" bestFit="1" customWidth="1"/>
    <col min="7" max="7" width="13.85546875" bestFit="1" customWidth="1"/>
    <col min="8" max="8" width="14.140625" customWidth="1"/>
    <col min="9" max="9" width="13.85546875" bestFit="1" customWidth="1"/>
    <col min="10" max="10" width="15.28515625" customWidth="1"/>
    <col min="11" max="11" width="13.85546875" bestFit="1" customWidth="1"/>
    <col min="12" max="12" width="14.140625" bestFit="1" customWidth="1"/>
    <col min="13" max="13" width="18.140625" customWidth="1"/>
    <col min="14" max="14" width="12.42578125" customWidth="1"/>
    <col min="15" max="15" width="11.5703125" customWidth="1"/>
    <col min="16" max="16" width="10.28515625" customWidth="1"/>
    <col min="17" max="17" width="24" hidden="1" customWidth="1"/>
    <col min="18" max="18" width="23.28515625" hidden="1" customWidth="1"/>
    <col min="19" max="19" width="20.7109375" hidden="1" customWidth="1"/>
    <col min="20" max="20" width="30.140625" hidden="1" customWidth="1"/>
    <col min="21" max="21" width="15.140625" customWidth="1"/>
    <col min="22" max="22" width="29.42578125" customWidth="1"/>
    <col min="23" max="23" width="29.7109375" customWidth="1"/>
    <col min="24" max="24" width="40.7109375" customWidth="1"/>
    <col min="25" max="25" width="20.85546875" customWidth="1"/>
  </cols>
  <sheetData>
    <row r="2" spans="2:24" x14ac:dyDescent="0.25">
      <c r="B2" s="31" t="s">
        <v>26</v>
      </c>
      <c r="C2" s="32"/>
      <c r="D2" s="32"/>
      <c r="E2" s="32"/>
      <c r="F2" s="33"/>
      <c r="G2" s="41" t="s">
        <v>0</v>
      </c>
      <c r="H2" s="41"/>
      <c r="I2" s="41" t="s">
        <v>1</v>
      </c>
      <c r="J2" s="41"/>
      <c r="K2" s="41" t="s">
        <v>2</v>
      </c>
      <c r="L2" s="41"/>
      <c r="M2" s="13"/>
      <c r="N2" s="13"/>
      <c r="O2" s="13"/>
      <c r="P2" s="13"/>
      <c r="Q2" s="13"/>
      <c r="R2" s="13"/>
      <c r="S2" s="13"/>
      <c r="T2" s="13"/>
      <c r="U2" s="37" t="s">
        <v>27</v>
      </c>
    </row>
    <row r="3" spans="2:24" ht="32.450000000000003" customHeight="1" x14ac:dyDescent="0.25">
      <c r="B3" s="34"/>
      <c r="C3" s="35"/>
      <c r="D3" s="35"/>
      <c r="E3" s="35"/>
      <c r="F3" s="36"/>
      <c r="G3" s="39" t="s">
        <v>25</v>
      </c>
      <c r="H3" s="39"/>
      <c r="I3" s="39" t="s">
        <v>23</v>
      </c>
      <c r="J3" s="40"/>
      <c r="K3" s="39" t="s">
        <v>29</v>
      </c>
      <c r="L3" s="39"/>
      <c r="M3" s="13"/>
      <c r="N3" s="13"/>
      <c r="O3" s="13"/>
      <c r="P3" s="13"/>
      <c r="Q3" s="13"/>
      <c r="R3" s="13"/>
      <c r="S3" s="13"/>
      <c r="T3" s="13"/>
      <c r="U3" s="38"/>
    </row>
    <row r="4" spans="2:24" ht="77.25" customHeight="1" x14ac:dyDescent="0.25">
      <c r="B4" s="1" t="s">
        <v>24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7</v>
      </c>
      <c r="J4" s="1" t="s">
        <v>8</v>
      </c>
      <c r="K4" s="1" t="s">
        <v>7</v>
      </c>
      <c r="L4" s="1" t="s">
        <v>8</v>
      </c>
      <c r="M4" s="14" t="s">
        <v>9</v>
      </c>
      <c r="N4" s="14" t="s">
        <v>10</v>
      </c>
      <c r="O4" s="14" t="s">
        <v>11</v>
      </c>
      <c r="P4" s="14" t="s">
        <v>12</v>
      </c>
      <c r="Q4" s="14" t="s">
        <v>13</v>
      </c>
      <c r="R4" s="14" t="s">
        <v>14</v>
      </c>
      <c r="S4" s="14" t="s">
        <v>15</v>
      </c>
      <c r="T4" s="14" t="s">
        <v>16</v>
      </c>
      <c r="U4" s="1" t="s">
        <v>28</v>
      </c>
    </row>
    <row r="5" spans="2:24" s="23" customFormat="1" ht="36" customHeight="1" x14ac:dyDescent="0.25">
      <c r="B5" s="28">
        <v>1</v>
      </c>
      <c r="C5" s="25" t="s">
        <v>18</v>
      </c>
      <c r="D5" s="19" t="s">
        <v>19</v>
      </c>
      <c r="E5" s="20" t="s">
        <v>17</v>
      </c>
      <c r="F5" s="20">
        <v>1</v>
      </c>
      <c r="G5" s="15">
        <v>70672</v>
      </c>
      <c r="H5" s="16">
        <f>G5*F5</f>
        <v>70672</v>
      </c>
      <c r="I5" s="15">
        <v>23750</v>
      </c>
      <c r="J5" s="15">
        <f t="shared" ref="J5:J8" si="0">I5*F5</f>
        <v>23750</v>
      </c>
      <c r="K5" s="21">
        <v>45000</v>
      </c>
      <c r="L5" s="22">
        <f t="shared" ref="L5:L8" si="1">K5*F5</f>
        <v>45000</v>
      </c>
      <c r="M5" s="22">
        <f>+AVERAGE(G5,I5,K5)</f>
        <v>46474</v>
      </c>
      <c r="N5" s="15">
        <f>+STDEV(G5,I5,K5)</f>
        <v>23495.702330426302</v>
      </c>
      <c r="O5" s="15">
        <f>+M5-N5</f>
        <v>22978.297669573698</v>
      </c>
      <c r="P5" s="15">
        <f>+N5+M5</f>
        <v>69969.702330426298</v>
      </c>
      <c r="Q5" s="17" t="str">
        <f t="shared" ref="Q5:Q8" si="2">IF(AND(G5&lt;=$P5,G5&gt;=$O5),G5,"")</f>
        <v/>
      </c>
      <c r="R5" s="17">
        <f t="shared" ref="R5:R8" si="3">IF(AND(I5&lt;=$P5,I5&gt;=$O5),I5,"")</f>
        <v>23750</v>
      </c>
      <c r="S5" s="15">
        <f t="shared" ref="S5:S8" si="4">IF(AND(K5&lt;=$P5,K5&gt;=$O5),K5,"")</f>
        <v>45000</v>
      </c>
      <c r="T5" s="18">
        <f>ROUNDUP(+AVERAGE(Q5:S5),0)*F5</f>
        <v>34375</v>
      </c>
      <c r="U5" s="24">
        <f t="shared" ref="U5:U6" si="5">(T5*19%)+T5</f>
        <v>40906.25</v>
      </c>
    </row>
    <row r="6" spans="2:24" s="23" customFormat="1" ht="36" customHeight="1" x14ac:dyDescent="0.25">
      <c r="B6" s="29"/>
      <c r="C6" s="26"/>
      <c r="D6" s="19" t="s">
        <v>20</v>
      </c>
      <c r="E6" s="20" t="s">
        <v>17</v>
      </c>
      <c r="F6" s="20">
        <v>1</v>
      </c>
      <c r="G6" s="15">
        <v>25086</v>
      </c>
      <c r="H6" s="16">
        <f t="shared" ref="H6" si="6">G6*F6</f>
        <v>25086</v>
      </c>
      <c r="I6" s="15">
        <v>19000</v>
      </c>
      <c r="J6" s="15">
        <f t="shared" ref="J6" si="7">I6*F6</f>
        <v>19000</v>
      </c>
      <c r="K6" s="21">
        <v>40000</v>
      </c>
      <c r="L6" s="22">
        <f t="shared" ref="L6" si="8">K6*F6</f>
        <v>40000</v>
      </c>
      <c r="M6" s="22">
        <f t="shared" ref="M6" si="9">+AVERAGE(G6,I6,K6)</f>
        <v>28028.666666666668</v>
      </c>
      <c r="N6" s="15">
        <f t="shared" ref="N6:N7" si="10">+STDEV(G6,I6,K6)</f>
        <v>10804.835275622358</v>
      </c>
      <c r="O6" s="15">
        <f t="shared" ref="O6" si="11">+M6-N6</f>
        <v>17223.83139104431</v>
      </c>
      <c r="P6" s="15">
        <f t="shared" ref="P6" si="12">+N6+M6</f>
        <v>38833.501942289025</v>
      </c>
      <c r="Q6" s="17">
        <f t="shared" ref="Q6" si="13">IF(AND(G6&lt;=$P6,G6&gt;=$O6),G6,"")</f>
        <v>25086</v>
      </c>
      <c r="R6" s="17">
        <f t="shared" ref="R6" si="14">IF(AND(I6&lt;=$P6,I6&gt;=$O6),I6,"")</f>
        <v>19000</v>
      </c>
      <c r="S6" s="15" t="str">
        <f t="shared" ref="S6" si="15">IF(AND(K6&lt;=$P6,K6&gt;=$O6),K6,"")</f>
        <v/>
      </c>
      <c r="T6" s="18">
        <f t="shared" ref="T6" si="16">ROUNDUP(+AVERAGE(Q6:S6),0)*F6</f>
        <v>22043</v>
      </c>
      <c r="U6" s="24">
        <f t="shared" si="5"/>
        <v>26231.17</v>
      </c>
    </row>
    <row r="7" spans="2:24" s="23" customFormat="1" ht="36" customHeight="1" x14ac:dyDescent="0.25">
      <c r="B7" s="29"/>
      <c r="C7" s="26"/>
      <c r="D7" s="19" t="s">
        <v>21</v>
      </c>
      <c r="E7" s="20" t="s">
        <v>17</v>
      </c>
      <c r="F7" s="20">
        <v>1</v>
      </c>
      <c r="G7" s="15">
        <v>16067</v>
      </c>
      <c r="H7" s="16">
        <f t="shared" ref="H7" si="17">G7*F7</f>
        <v>16067</v>
      </c>
      <c r="I7" s="15">
        <v>17273</v>
      </c>
      <c r="J7" s="15">
        <f t="shared" si="0"/>
        <v>17273</v>
      </c>
      <c r="K7" s="21">
        <v>25000</v>
      </c>
      <c r="L7" s="22">
        <f t="shared" si="1"/>
        <v>25000</v>
      </c>
      <c r="M7" s="22">
        <f t="shared" ref="M7:M8" si="18">+AVERAGE(G7,I7,K7)</f>
        <v>19446.666666666668</v>
      </c>
      <c r="N7" s="15">
        <f t="shared" si="10"/>
        <v>4846.9828072042274</v>
      </c>
      <c r="O7" s="15">
        <f t="shared" ref="O7:O8" si="19">+M7-N7</f>
        <v>14599.683859462441</v>
      </c>
      <c r="P7" s="15">
        <f t="shared" ref="P7:P8" si="20">+N7+M7</f>
        <v>24293.649473870893</v>
      </c>
      <c r="Q7" s="17">
        <f t="shared" si="2"/>
        <v>16067</v>
      </c>
      <c r="R7" s="17">
        <f t="shared" si="3"/>
        <v>17273</v>
      </c>
      <c r="S7" s="15" t="str">
        <f t="shared" si="4"/>
        <v/>
      </c>
      <c r="T7" s="18">
        <f t="shared" ref="T7:T8" si="21">ROUNDUP(+AVERAGE(Q7:S7),0)*F7</f>
        <v>16670</v>
      </c>
      <c r="U7" s="24">
        <f t="shared" ref="U7:U8" si="22">(T7*19%)+T7</f>
        <v>19837.3</v>
      </c>
    </row>
    <row r="8" spans="2:24" s="23" customFormat="1" ht="36" customHeight="1" x14ac:dyDescent="0.25">
      <c r="B8" s="30"/>
      <c r="C8" s="27"/>
      <c r="D8" s="42" t="s">
        <v>22</v>
      </c>
      <c r="E8" s="20" t="s">
        <v>17</v>
      </c>
      <c r="F8" s="20">
        <v>1</v>
      </c>
      <c r="G8" s="15">
        <v>11139</v>
      </c>
      <c r="H8" s="16">
        <f>G8*F8</f>
        <v>11139</v>
      </c>
      <c r="I8" s="15">
        <v>15833</v>
      </c>
      <c r="J8" s="15">
        <f t="shared" si="0"/>
        <v>15833</v>
      </c>
      <c r="K8" s="21">
        <v>23000</v>
      </c>
      <c r="L8" s="22">
        <f t="shared" si="1"/>
        <v>23000</v>
      </c>
      <c r="M8" s="22">
        <f t="shared" si="18"/>
        <v>16657.333333333332</v>
      </c>
      <c r="N8" s="15">
        <f>+STDEV(G8,I8,K8)</f>
        <v>5973.3135137319987</v>
      </c>
      <c r="O8" s="15">
        <f t="shared" si="19"/>
        <v>10684.019819601333</v>
      </c>
      <c r="P8" s="15">
        <f t="shared" si="20"/>
        <v>22630.646847065331</v>
      </c>
      <c r="Q8" s="17">
        <f t="shared" si="2"/>
        <v>11139</v>
      </c>
      <c r="R8" s="17">
        <f t="shared" si="3"/>
        <v>15833</v>
      </c>
      <c r="S8" s="15" t="str">
        <f t="shared" si="4"/>
        <v/>
      </c>
      <c r="T8" s="18">
        <f t="shared" si="21"/>
        <v>13486</v>
      </c>
      <c r="U8" s="24">
        <f t="shared" si="22"/>
        <v>16048.34</v>
      </c>
    </row>
    <row r="9" spans="2:24" ht="24.95" customHeight="1" x14ac:dyDescent="0.25">
      <c r="B9" s="10"/>
      <c r="C9" s="10"/>
      <c r="D9" s="10"/>
      <c r="E9" s="9"/>
      <c r="F9" s="10"/>
      <c r="G9" s="10"/>
      <c r="H9" s="11"/>
      <c r="I9" s="10"/>
      <c r="J9" s="10"/>
      <c r="K9" s="3"/>
      <c r="L9" s="12"/>
      <c r="M9" s="10"/>
      <c r="N9" s="10"/>
      <c r="O9" s="10"/>
      <c r="P9" s="10"/>
      <c r="Q9" s="10"/>
      <c r="R9" s="10"/>
      <c r="S9" s="10"/>
      <c r="T9" s="5"/>
      <c r="U9" s="6"/>
    </row>
    <row r="10" spans="2:24" ht="16.5" x14ac:dyDescent="0.3">
      <c r="E10" s="8"/>
      <c r="H10" s="2"/>
      <c r="T10" s="5"/>
      <c r="V10" s="5"/>
      <c r="X10" s="5"/>
    </row>
    <row r="11" spans="2:24" x14ac:dyDescent="0.25">
      <c r="U11" s="7"/>
    </row>
    <row r="13" spans="2:24" x14ac:dyDescent="0.25">
      <c r="H13" s="4"/>
    </row>
  </sheetData>
  <mergeCells count="10">
    <mergeCell ref="C5:C8"/>
    <mergeCell ref="B5:B8"/>
    <mergeCell ref="B2:F3"/>
    <mergeCell ref="U2:U3"/>
    <mergeCell ref="G3:H3"/>
    <mergeCell ref="I3:J3"/>
    <mergeCell ref="K3:L3"/>
    <mergeCell ref="G2:H2"/>
    <mergeCell ref="I2:J2"/>
    <mergeCell ref="K2:L2"/>
  </mergeCells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b58c8-99f7-4ab5-b19f-8785418d891a">
      <Terms xmlns="http://schemas.microsoft.com/office/infopath/2007/PartnerControls"/>
    </lcf76f155ced4ddcb4097134ff3c332f>
    <TaxCatchAll xmlns="114381e8-2157-48e5-8e4c-f6eb13d6507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C467963F1104D8F3BDFBC73242872" ma:contentTypeVersion="17" ma:contentTypeDescription="Crear nuevo documento." ma:contentTypeScope="" ma:versionID="9fab02e09dfb3e6d157def770038e202">
  <xsd:schema xmlns:xsd="http://www.w3.org/2001/XMLSchema" xmlns:xs="http://www.w3.org/2001/XMLSchema" xmlns:p="http://schemas.microsoft.com/office/2006/metadata/properties" xmlns:ns2="8beb58c8-99f7-4ab5-b19f-8785418d891a" xmlns:ns3="114381e8-2157-48e5-8e4c-f6eb13d65076" targetNamespace="http://schemas.microsoft.com/office/2006/metadata/properties" ma:root="true" ma:fieldsID="1356f95dd1184905c657a50238713ad0" ns2:_="" ns3:_="">
    <xsd:import namespace="8beb58c8-99f7-4ab5-b19f-8785418d891a"/>
    <xsd:import namespace="114381e8-2157-48e5-8e4c-f6eb13d650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b58c8-99f7-4ab5-b19f-8785418d8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381e8-2157-48e5-8e4c-f6eb13d6507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5c91480-7b60-4142-aceb-ef495fc5282d}" ma:internalName="TaxCatchAll" ma:showField="CatchAllData" ma:web="114381e8-2157-48e5-8e4c-f6eb13d650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F0814A-8C3B-4AB2-9815-BC0EA5B7F4B2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8beb58c8-99f7-4ab5-b19f-8785418d891a"/>
    <ds:schemaRef ds:uri="http://purl.org/dc/terms/"/>
    <ds:schemaRef ds:uri="114381e8-2157-48e5-8e4c-f6eb13d65076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DF5483F-F948-4912-ABD8-A237B1153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b58c8-99f7-4ab5-b19f-8785418d891a"/>
    <ds:schemaRef ds:uri="114381e8-2157-48e5-8e4c-f6eb13d650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F33FAD-1E94-40BC-836B-D1C89C6A80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Material pedagogico subredes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Mayerli Alexandra, Porras Sanchez</dc:creator>
  <cp:keywords/>
  <dc:description/>
  <cp:lastModifiedBy>Raul Alvarez</cp:lastModifiedBy>
  <cp:revision/>
  <dcterms:created xsi:type="dcterms:W3CDTF">2023-01-17T15:37:11Z</dcterms:created>
  <dcterms:modified xsi:type="dcterms:W3CDTF">2025-09-22T20:10:25Z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0x010100B0FC467963F1104D8F3BDFBC73242872</vt:lpwstr>
  </property>
  <property fmtid="{D5CDD505-2E9C-101B-9397-08002B2CF9AE}" pid="3" name="MediaServiceImageTags">
    <vt:lpwstr/>
  </property>
</Properties>
</file>